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gib\Downloads\Tesi\"/>
    </mc:Choice>
  </mc:AlternateContent>
  <xr:revisionPtr revIDLastSave="0" documentId="13_ncr:1_{A21929F5-41B0-4F07-92C9-0299D03ADAE0}" xr6:coauthVersionLast="47" xr6:coauthVersionMax="47" xr10:uidLastSave="{00000000-0000-0000-0000-000000000000}"/>
  <bookViews>
    <workbookView xWindow="-108" yWindow="-108" windowWidth="23256" windowHeight="12456" firstSheet="1" activeTab="1" xr2:uid="{DB2815B1-0A7E-4097-970A-9048CFEE7DF9}"/>
  </bookViews>
  <sheets>
    <sheet name="Calcolo punti di raccolta " sheetId="4" r:id="rId1"/>
    <sheet name="Calcolo emissioni CO2 (tutti i " sheetId="5" r:id="rId2"/>
    <sheet name="Calcolo emissioni CO2 (caso rea" sheetId="6" r:id="rId3"/>
    <sheet name="Calcolo consumo elettrico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5" l="1"/>
  <c r="I6" i="6"/>
  <c r="G24" i="4"/>
  <c r="K24" i="4"/>
  <c r="H24" i="4"/>
  <c r="I24" i="4"/>
  <c r="J24" i="4"/>
  <c r="E63" i="4"/>
  <c r="F63" i="4" s="1"/>
  <c r="F62" i="4"/>
  <c r="E61" i="4"/>
  <c r="F61" i="4" s="1"/>
  <c r="F60" i="4"/>
  <c r="C15" i="7"/>
  <c r="C14" i="7"/>
  <c r="C13" i="7"/>
  <c r="C12" i="7"/>
  <c r="C11" i="7"/>
  <c r="C10" i="7"/>
  <c r="B10" i="7"/>
  <c r="C9" i="7"/>
  <c r="C8" i="7"/>
  <c r="F3" i="7"/>
  <c r="E3" i="7"/>
  <c r="C11" i="6"/>
  <c r="B11" i="6"/>
  <c r="C17" i="6"/>
  <c r="B17" i="6"/>
  <c r="C14" i="6"/>
  <c r="B14" i="6"/>
  <c r="C10" i="6"/>
  <c r="B10" i="6"/>
  <c r="C7" i="6"/>
  <c r="B7" i="6"/>
  <c r="I4" i="6"/>
  <c r="G3" i="6"/>
  <c r="F3" i="6"/>
  <c r="K11" i="5"/>
  <c r="J11" i="5"/>
  <c r="N5" i="5"/>
  <c r="K26" i="5"/>
  <c r="J26" i="5"/>
  <c r="K24" i="5"/>
  <c r="J24" i="5"/>
  <c r="C16" i="5"/>
  <c r="B16" i="5"/>
  <c r="C13" i="5"/>
  <c r="B13" i="5"/>
  <c r="I4" i="5"/>
  <c r="I5" i="5"/>
  <c r="C10" i="5"/>
  <c r="B10" i="5"/>
  <c r="C17" i="5"/>
  <c r="B17" i="5"/>
  <c r="C14" i="5"/>
  <c r="B14" i="5"/>
  <c r="C7" i="5"/>
  <c r="B7" i="5"/>
  <c r="K23" i="4"/>
  <c r="D23" i="4"/>
  <c r="B23" i="4"/>
  <c r="B9" i="7" l="1"/>
  <c r="B8" i="7"/>
  <c r="C19" i="6"/>
  <c r="G14" i="6" s="1"/>
  <c r="B18" i="6"/>
  <c r="C15" i="6"/>
  <c r="B9" i="6"/>
  <c r="F4" i="6"/>
  <c r="K23" i="6"/>
  <c r="J23" i="6"/>
  <c r="B19" i="6"/>
  <c r="F14" i="6" s="1"/>
  <c r="C18" i="6"/>
  <c r="B15" i="6"/>
  <c r="C9" i="6"/>
  <c r="I5" i="6"/>
  <c r="I7" i="6" s="1"/>
  <c r="G4" i="6"/>
  <c r="K23" i="5"/>
  <c r="J23" i="5"/>
  <c r="I7" i="5"/>
  <c r="C15" i="5"/>
  <c r="B15" i="5"/>
  <c r="C19" i="5"/>
  <c r="G14" i="5" s="1"/>
  <c r="B19" i="5"/>
  <c r="F14" i="5" s="1"/>
  <c r="F3" i="5"/>
  <c r="G3" i="5"/>
  <c r="C18" i="5"/>
  <c r="B18" i="5"/>
  <c r="F4" i="5"/>
  <c r="G4" i="5"/>
  <c r="C9" i="5"/>
  <c r="B9" i="5"/>
  <c r="B11" i="7" l="1"/>
  <c r="B15" i="7" s="1"/>
  <c r="B13" i="7"/>
  <c r="B14" i="7"/>
  <c r="B12" i="7"/>
  <c r="B12" i="6"/>
  <c r="F15" i="6"/>
  <c r="F16" i="6" s="1"/>
  <c r="F17" i="6" s="1"/>
  <c r="F18" i="6" s="1"/>
  <c r="F6" i="6"/>
  <c r="F7" i="6" s="1"/>
  <c r="F8" i="6"/>
  <c r="J10" i="6"/>
  <c r="J27" i="6" s="1"/>
  <c r="M5" i="6"/>
  <c r="C12" i="6"/>
  <c r="G15" i="6"/>
  <c r="G16" i="6" s="1"/>
  <c r="G17" i="6" s="1"/>
  <c r="G18" i="6" s="1"/>
  <c r="G6" i="6"/>
  <c r="G7" i="6" s="1"/>
  <c r="G8" i="6"/>
  <c r="K10" i="6"/>
  <c r="N5" i="6"/>
  <c r="G15" i="5"/>
  <c r="G16" i="5" s="1"/>
  <c r="G17" i="5" s="1"/>
  <c r="G18" i="5" s="1"/>
  <c r="C12" i="5"/>
  <c r="F15" i="5"/>
  <c r="F16" i="5" s="1"/>
  <c r="F17" i="5" s="1"/>
  <c r="F18" i="5" s="1"/>
  <c r="B12" i="5"/>
  <c r="B11" i="5"/>
  <c r="F8" i="5"/>
  <c r="C11" i="5"/>
  <c r="G8" i="5"/>
  <c r="J10" i="5"/>
  <c r="K10" i="5"/>
  <c r="G6" i="5"/>
  <c r="G7" i="5" s="1"/>
  <c r="F6" i="5"/>
  <c r="F7" i="5" s="1"/>
  <c r="F10" i="5" s="1"/>
  <c r="J28" i="6" l="1"/>
  <c r="J29" i="6"/>
  <c r="K27" i="6"/>
  <c r="B13" i="6"/>
  <c r="F10" i="6"/>
  <c r="J11" i="6"/>
  <c r="J18" i="6" s="1"/>
  <c r="J20" i="6" s="1"/>
  <c r="J22" i="6" s="1"/>
  <c r="C13" i="6"/>
  <c r="K11" i="6"/>
  <c r="K25" i="5"/>
  <c r="K17" i="5"/>
  <c r="K19" i="5" s="1"/>
  <c r="K21" i="5" s="1"/>
  <c r="J25" i="5"/>
  <c r="J17" i="5"/>
  <c r="J19" i="5" s="1"/>
  <c r="J21" i="5" s="1"/>
  <c r="J27" i="5"/>
  <c r="J18" i="5"/>
  <c r="J20" i="5" s="1"/>
  <c r="J22" i="5" s="1"/>
  <c r="K27" i="5"/>
  <c r="K18" i="5"/>
  <c r="K20" i="5" s="1"/>
  <c r="K22" i="5" s="1"/>
  <c r="K29" i="6" l="1"/>
  <c r="K28" i="6"/>
  <c r="J24" i="6"/>
  <c r="J25" i="6" s="1"/>
  <c r="B16" i="6"/>
  <c r="J17" i="6" s="1"/>
  <c r="J19" i="6" s="1"/>
  <c r="J21" i="6" s="1"/>
  <c r="K24" i="6"/>
  <c r="K25" i="6" s="1"/>
  <c r="C16" i="6"/>
  <c r="K17" i="6" s="1"/>
  <c r="K19" i="6" s="1"/>
  <c r="K21" i="6" s="1"/>
  <c r="K18" i="6"/>
  <c r="K20" i="6" s="1"/>
  <c r="K22" i="6" s="1"/>
  <c r="J28" i="5"/>
  <c r="J29" i="5"/>
  <c r="K28" i="5"/>
  <c r="K29" i="5"/>
  <c r="J26" i="6" l="1"/>
  <c r="K26" i="6"/>
</calcChain>
</file>

<file path=xl/sharedStrings.xml><?xml version="1.0" encoding="utf-8"?>
<sst xmlns="http://schemas.openxmlformats.org/spreadsheetml/2006/main" count="158" uniqueCount="97">
  <si>
    <t>Plastica</t>
  </si>
  <si>
    <t>Vetro</t>
  </si>
  <si>
    <t>Totale</t>
  </si>
  <si>
    <t>Bottiglie di Vetro Totale</t>
  </si>
  <si>
    <t>Bottiglie di Plastica Totale</t>
  </si>
  <si>
    <t>Barattoli di Vetro Totale</t>
  </si>
  <si>
    <t>Barattoli di Plastica Totale</t>
  </si>
  <si>
    <t>Abruzzo</t>
  </si>
  <si>
    <t>Basilicata</t>
  </si>
  <si>
    <t>Calabria</t>
  </si>
  <si>
    <t>Campania</t>
  </si>
  <si>
    <t xml:space="preserve">Friuli Venezia Giulia </t>
  </si>
  <si>
    <t>Emilia Romagna</t>
  </si>
  <si>
    <t>Lazio</t>
  </si>
  <si>
    <t>Lombardia</t>
  </si>
  <si>
    <t>Marche</t>
  </si>
  <si>
    <t>Molise</t>
  </si>
  <si>
    <t>Liguria</t>
  </si>
  <si>
    <t>Piemonte</t>
  </si>
  <si>
    <t>Puglia</t>
  </si>
  <si>
    <t>Sardegna</t>
  </si>
  <si>
    <t>Sicilia</t>
  </si>
  <si>
    <t>Trentino Alto Adige</t>
  </si>
  <si>
    <t>Umbria</t>
  </si>
  <si>
    <t>Valle d'Aosta</t>
  </si>
  <si>
    <t>Veneto</t>
  </si>
  <si>
    <t>Toscana</t>
  </si>
  <si>
    <t>Regioni</t>
  </si>
  <si>
    <t>DM food al dettaglio</t>
  </si>
  <si>
    <t>Bar</t>
  </si>
  <si>
    <t>Bottiglie di vetro</t>
  </si>
  <si>
    <t>Bottiglie di plastica</t>
  </si>
  <si>
    <t>Barattoli di vetro</t>
  </si>
  <si>
    <t>Barattoli di plastica</t>
  </si>
  <si>
    <t>Allocazione media giornaliera dei contenitori</t>
  </si>
  <si>
    <t>Totale contenitori in plastica</t>
  </si>
  <si>
    <t>Totale contenitori in vetro</t>
  </si>
  <si>
    <t>Quantità</t>
  </si>
  <si>
    <t>Peso</t>
  </si>
  <si>
    <t>Peso da produrre in caso di riutilizzo</t>
  </si>
  <si>
    <t>T di CO2 prodotte per la sola produzione</t>
  </si>
  <si>
    <t>T di CO2 prodotte dalla produzione di contenitori monouso</t>
  </si>
  <si>
    <t>T di CO2 prodotte per l'equivalente del ciclo vitale dei multiuso</t>
  </si>
  <si>
    <t>Peso contenitori in Vetro</t>
  </si>
  <si>
    <t>Peso contenitori in plastica</t>
  </si>
  <si>
    <t>Peso medio dei contenitori</t>
  </si>
  <si>
    <t>T totali di CO2 prodotte nell'intero ciclo vitale considerando il peso per il trasporto</t>
  </si>
  <si>
    <t>Tot km percorsi</t>
  </si>
  <si>
    <t>Percentuale dei contenitori</t>
  </si>
  <si>
    <t>Percentuale dei pesi</t>
  </si>
  <si>
    <t>Tot t emissioni CO2 in più per consegna</t>
  </si>
  <si>
    <t>Tot carburante in più utilizzato all'anno</t>
  </si>
  <si>
    <t>Km associati ai contenitori</t>
  </si>
  <si>
    <t>Tot t emissioni CO2 per ciclo vitale</t>
  </si>
  <si>
    <t>Totale emissioni CO2 per tutte le attività</t>
  </si>
  <si>
    <t>Sfruttando il ritorno tramite reverse logistic</t>
  </si>
  <si>
    <t>L di carburante consumati</t>
  </si>
  <si>
    <t>kg di CO2 emesse</t>
  </si>
  <si>
    <t>kg di CO2 emesse dalla raccolta</t>
  </si>
  <si>
    <t>T totali di CO2 con restituzione tramite reverse logistic</t>
  </si>
  <si>
    <t>Grammi di CO2 emessa per contenitore</t>
  </si>
  <si>
    <t>Grammi di CO2 emessa per contenitore con reverse logistic</t>
  </si>
  <si>
    <t>Grammi di CO2 emessa per contenitore monouso</t>
  </si>
  <si>
    <t>Grammi di CO2 emessa per contenitore per utilizzo</t>
  </si>
  <si>
    <t>Grammi di CO2 emessa per contenitore con reverse logistic per utilizzo</t>
  </si>
  <si>
    <t>N° contenitori per mezzo</t>
  </si>
  <si>
    <t>Peso con mix classico</t>
  </si>
  <si>
    <t>Emissioni CO2 associate in base al peso</t>
  </si>
  <si>
    <t>Differenza di peso trasportato</t>
  </si>
  <si>
    <t>Totale emissioni CO2 per tutte le attività con reverse logistic</t>
  </si>
  <si>
    <t>Emissioni CO2 tramite reverse logistic per viaggio</t>
  </si>
  <si>
    <t>T di CO2 trasporto associate in base al peso</t>
  </si>
  <si>
    <t>T di CO2 asciugatura associate in base al peso</t>
  </si>
  <si>
    <t>T di CO2 totale associate in base al peso</t>
  </si>
  <si>
    <t>Break even Point AL</t>
  </si>
  <si>
    <t>Break even Point RL</t>
  </si>
  <si>
    <t>Break even point</t>
  </si>
  <si>
    <t>Energia consumata per produrre un kg di materiale (MJ)</t>
  </si>
  <si>
    <t>Energia consumata per produrre un kg di materiale (kWh)</t>
  </si>
  <si>
    <t>Consumo energetico per contenitore caso monouso (kWh)</t>
  </si>
  <si>
    <t>Consumo energetico per contenitore caso multiuso (kWh)</t>
  </si>
  <si>
    <t>Energia consumata per numero di produzioni equivalenti ai cicli di riutilizzo (kWh)</t>
  </si>
  <si>
    <t>Totale energia consumata per il ciclo vitale dei contenitori multiuso (kWh)</t>
  </si>
  <si>
    <t>Enegia consumata dai contenitori per ogni ciclo di riutilizzo (kWh)</t>
  </si>
  <si>
    <t>Energia consumata per produzione multiuso (kWh)</t>
  </si>
  <si>
    <t>Energia consumata per produzione monouso (kWh)</t>
  </si>
  <si>
    <t>Popolazione</t>
  </si>
  <si>
    <t>Totale rifiuti d'imballaggio prodotti</t>
  </si>
  <si>
    <t>Rifiuti effettivamente prodotti</t>
  </si>
  <si>
    <t>Produzione rifiuti 2024 basata su produzione imballaggi</t>
  </si>
  <si>
    <t>Produzione rifiuti con riduzione dei rifiuti</t>
  </si>
  <si>
    <t>Produzione rifiuti con riduzione dei rifiuti da rifiuti effettivamente prodotti</t>
  </si>
  <si>
    <t>Produzione procapite dei rifiuti (kg/ab)</t>
  </si>
  <si>
    <t>Carico trasportato</t>
  </si>
  <si>
    <t>Totale emissioni per sistema di raccolta con RL (t)</t>
  </si>
  <si>
    <t>Emissioni associate alla raccolta dei contenitori in plastica</t>
  </si>
  <si>
    <t>Emissioni associate alla raccolta dei contenitori in vetro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</si>
</sst>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8" formatCode="_-* #,##0_-;\-* #,##0_-;_-* &quot;-&quot;??_-;_-@_-"/>
    <numFmt numFmtId="169" formatCode="_-* #,##0.00\ _€_-;\-* #,##0.00\ _€_-;_-* &quot;-&quot;??\ _€_-;_-@_-"/>
    <numFmt numFmtId="170" formatCode="_-* #,##0.00000_-;\-* #,##0.00000_-;_-* &quot;-&quot;??_-;_-@_-"/>
    <numFmt numFmtId="171" formatCode="_-* #,##0\ _€_-;\-* #,##0\ _€_-;_-* &quot;-&quot;??\ _€_-;_-@_-"/>
    <numFmt numFmtId="176" formatCode="_-* #,##0.00000000_-;\-* #,##0.00000000_-;_-* &quot;-&quot;??_-;_-@_-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10" fontId="0" fillId="0" borderId="0" xfId="2" applyNumberFormat="1" applyFont="1"/>
    <xf numFmtId="168" fontId="0" fillId="0" borderId="0" xfId="1" applyNumberFormat="1" applyFont="1"/>
    <xf numFmtId="168" fontId="0" fillId="0" borderId="0" xfId="0" applyNumberFormat="1"/>
    <xf numFmtId="43" fontId="0" fillId="0" borderId="0" xfId="0" applyNumberFormat="1"/>
    <xf numFmtId="168" fontId="1" fillId="0" borderId="0" xfId="0" applyNumberFormat="1" applyFont="1"/>
    <xf numFmtId="43" fontId="0" fillId="0" borderId="0" xfId="1" applyFont="1"/>
    <xf numFmtId="169" fontId="0" fillId="0" borderId="0" xfId="0" applyNumberFormat="1"/>
    <xf numFmtId="170" fontId="0" fillId="0" borderId="0" xfId="0" applyNumberFormat="1"/>
    <xf numFmtId="10" fontId="0" fillId="0" borderId="0" xfId="0" applyNumberFormat="1"/>
    <xf numFmtId="171" fontId="0" fillId="0" borderId="0" xfId="0" applyNumberFormat="1"/>
    <xf numFmtId="168" fontId="1" fillId="0" borderId="0" xfId="1" applyNumberFormat="1" applyFont="1"/>
    <xf numFmtId="176" fontId="0" fillId="0" borderId="0" xfId="1" applyNumberFormat="1" applyFont="1"/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810E6-9D55-461D-AB7A-D8B76A650C5B}">
  <dimension ref="A2:L63"/>
  <sheetViews>
    <sheetView topLeftCell="A9" workbookViewId="0">
      <selection activeCell="A9" sqref="A9"/>
    </sheetView>
  </sheetViews>
  <sheetFormatPr defaultRowHeight="14.4" x14ac:dyDescent="0.3"/>
  <cols>
    <col min="2" max="2" width="11.44140625" bestFit="1" customWidth="1"/>
    <col min="3" max="3" width="11.5546875" bestFit="1" customWidth="1"/>
    <col min="4" max="4" width="13.109375" bestFit="1" customWidth="1"/>
    <col min="5" max="5" width="18.33203125" customWidth="1"/>
    <col min="6" max="6" width="13.109375" bestFit="1" customWidth="1"/>
    <col min="7" max="10" width="15.77734375" customWidth="1"/>
    <col min="11" max="11" width="24" customWidth="1"/>
    <col min="12" max="12" width="14.109375" bestFit="1" customWidth="1"/>
    <col min="13" max="13" width="13.109375" bestFit="1" customWidth="1"/>
  </cols>
  <sheetData>
    <row r="2" spans="1:12" x14ac:dyDescent="0.3">
      <c r="A2" s="1" t="s">
        <v>27</v>
      </c>
      <c r="B2" s="1" t="s">
        <v>28</v>
      </c>
      <c r="C2" s="1" t="s">
        <v>29</v>
      </c>
    </row>
    <row r="3" spans="1:12" x14ac:dyDescent="0.3">
      <c r="A3" s="1" t="s">
        <v>7</v>
      </c>
      <c r="B3" s="3">
        <v>593</v>
      </c>
    </row>
    <row r="4" spans="1:12" x14ac:dyDescent="0.3">
      <c r="A4" s="1" t="s">
        <v>8</v>
      </c>
      <c r="B4" s="3">
        <v>367</v>
      </c>
    </row>
    <row r="5" spans="1:12" x14ac:dyDescent="0.3">
      <c r="A5" s="1" t="s">
        <v>9</v>
      </c>
      <c r="B5" s="3">
        <v>1067</v>
      </c>
    </row>
    <row r="6" spans="1:12" x14ac:dyDescent="0.3">
      <c r="A6" s="1" t="s">
        <v>10</v>
      </c>
      <c r="B6" s="3">
        <v>2513</v>
      </c>
    </row>
    <row r="7" spans="1:12" x14ac:dyDescent="0.3">
      <c r="A7" s="1" t="s">
        <v>12</v>
      </c>
      <c r="B7" s="3">
        <v>1566</v>
      </c>
    </row>
    <row r="8" spans="1:12" x14ac:dyDescent="0.3">
      <c r="A8" s="1" t="s">
        <v>11</v>
      </c>
      <c r="B8" s="3">
        <v>575</v>
      </c>
    </row>
    <row r="9" spans="1:12" x14ac:dyDescent="0.3">
      <c r="A9" s="1" t="s">
        <v>13</v>
      </c>
      <c r="B9" s="3">
        <v>2314</v>
      </c>
    </row>
    <row r="10" spans="1:12" x14ac:dyDescent="0.3">
      <c r="A10" s="1" t="s">
        <v>17</v>
      </c>
      <c r="B10" s="3">
        <v>799</v>
      </c>
    </row>
    <row r="11" spans="1:12" x14ac:dyDescent="0.3">
      <c r="A11" s="1" t="s">
        <v>14</v>
      </c>
      <c r="B11" s="3">
        <v>3042</v>
      </c>
      <c r="L11" s="1" t="s">
        <v>86</v>
      </c>
    </row>
    <row r="12" spans="1:12" x14ac:dyDescent="0.3">
      <c r="A12" s="1" t="s">
        <v>15</v>
      </c>
      <c r="B12" s="3">
        <v>743</v>
      </c>
      <c r="L12" s="3">
        <v>58949934</v>
      </c>
    </row>
    <row r="13" spans="1:12" x14ac:dyDescent="0.3">
      <c r="A13" s="1" t="s">
        <v>16</v>
      </c>
      <c r="B13" s="3">
        <v>133</v>
      </c>
    </row>
    <row r="14" spans="1:12" x14ac:dyDescent="0.3">
      <c r="A14" s="1" t="s">
        <v>18</v>
      </c>
      <c r="B14" s="3">
        <v>1690</v>
      </c>
    </row>
    <row r="15" spans="1:12" x14ac:dyDescent="0.3">
      <c r="A15" s="1" t="s">
        <v>19</v>
      </c>
      <c r="B15" s="3">
        <v>1831</v>
      </c>
    </row>
    <row r="16" spans="1:12" x14ac:dyDescent="0.3">
      <c r="A16" s="1" t="s">
        <v>20</v>
      </c>
      <c r="B16" s="3">
        <v>1172</v>
      </c>
    </row>
    <row r="17" spans="1:11" x14ac:dyDescent="0.3">
      <c r="A17" s="1" t="s">
        <v>21</v>
      </c>
      <c r="B17" s="3">
        <v>2128</v>
      </c>
    </row>
    <row r="18" spans="1:11" x14ac:dyDescent="0.3">
      <c r="A18" s="1" t="s">
        <v>26</v>
      </c>
      <c r="B18" s="3">
        <v>1190</v>
      </c>
    </row>
    <row r="19" spans="1:11" x14ac:dyDescent="0.3">
      <c r="A19" s="1" t="s">
        <v>22</v>
      </c>
      <c r="B19" s="3">
        <v>736</v>
      </c>
    </row>
    <row r="20" spans="1:11" x14ac:dyDescent="0.3">
      <c r="A20" s="1" t="s">
        <v>23</v>
      </c>
      <c r="B20" s="3">
        <v>497</v>
      </c>
      <c r="G20" s="1" t="s">
        <v>34</v>
      </c>
    </row>
    <row r="21" spans="1:11" x14ac:dyDescent="0.3">
      <c r="A21" s="1" t="s">
        <v>24</v>
      </c>
      <c r="B21" s="3">
        <v>65</v>
      </c>
    </row>
    <row r="22" spans="1:11" x14ac:dyDescent="0.3">
      <c r="A22" s="1" t="s">
        <v>25</v>
      </c>
      <c r="B22" s="3">
        <v>1898</v>
      </c>
      <c r="G22" s="1" t="s">
        <v>30</v>
      </c>
      <c r="H22" s="1" t="s">
        <v>31</v>
      </c>
      <c r="I22" s="1" t="s">
        <v>32</v>
      </c>
      <c r="J22" s="1" t="s">
        <v>33</v>
      </c>
    </row>
    <row r="23" spans="1:11" x14ac:dyDescent="0.3">
      <c r="A23" s="1" t="s">
        <v>2</v>
      </c>
      <c r="B23" s="3">
        <f>SUM(B3:B22)</f>
        <v>24919</v>
      </c>
      <c r="C23" s="3">
        <v>132004</v>
      </c>
      <c r="D23" s="4">
        <f>C23+B23</f>
        <v>156923</v>
      </c>
      <c r="G23" s="4">
        <v>4815176659.5309601</v>
      </c>
      <c r="H23" s="4">
        <v>11624037008.387878</v>
      </c>
      <c r="I23" s="4">
        <v>2660373477.4517832</v>
      </c>
      <c r="J23" s="5">
        <v>47754330.40476191</v>
      </c>
      <c r="K23" s="4">
        <f>SUM(G23:J23)</f>
        <v>19147341475.775383</v>
      </c>
    </row>
    <row r="24" spans="1:11" x14ac:dyDescent="0.3">
      <c r="G24">
        <f>G23/365/$D$23</f>
        <v>84.068395459128155</v>
      </c>
      <c r="H24">
        <f t="shared" ref="H24:J24" si="0">H23/365/$D$23</f>
        <v>202.94460809001393</v>
      </c>
      <c r="I24">
        <f t="shared" si="0"/>
        <v>46.447585495892945</v>
      </c>
      <c r="J24">
        <f t="shared" si="0"/>
        <v>0.83374509747363068</v>
      </c>
      <c r="K24" s="4">
        <f>SUM(G24:J24)</f>
        <v>334.29433414250866</v>
      </c>
    </row>
    <row r="25" spans="1:11" x14ac:dyDescent="0.3">
      <c r="G25" s="13"/>
      <c r="H25" s="13"/>
      <c r="I25" s="13"/>
      <c r="J25" s="13"/>
      <c r="K25" s="4"/>
    </row>
    <row r="30" spans="1:11" x14ac:dyDescent="0.3">
      <c r="B30" s="1"/>
      <c r="C30" s="1"/>
      <c r="D30" s="1"/>
    </row>
    <row r="31" spans="1:11" x14ac:dyDescent="0.3">
      <c r="B31" s="3"/>
      <c r="C31" s="3"/>
      <c r="D31" s="3"/>
    </row>
    <row r="59" spans="1:6" x14ac:dyDescent="0.3">
      <c r="A59" s="1"/>
      <c r="B59" s="1" t="s">
        <v>0</v>
      </c>
      <c r="C59" s="1"/>
      <c r="D59" s="1" t="s">
        <v>1</v>
      </c>
      <c r="E59" s="1" t="s">
        <v>87</v>
      </c>
      <c r="F59" s="1" t="s">
        <v>92</v>
      </c>
    </row>
    <row r="60" spans="1:6" x14ac:dyDescent="0.3">
      <c r="A60" s="12" t="s">
        <v>89</v>
      </c>
      <c r="B60" s="3"/>
      <c r="C60" s="3"/>
      <c r="D60" s="3"/>
      <c r="E60" s="4">
        <v>13950000</v>
      </c>
      <c r="F60">
        <f>E60*1000/L12</f>
        <v>236.64148631616789</v>
      </c>
    </row>
    <row r="61" spans="1:6" x14ac:dyDescent="0.3">
      <c r="A61" s="1" t="s">
        <v>90</v>
      </c>
      <c r="B61" s="7">
        <v>375720.64493816445</v>
      </c>
      <c r="D61" s="7">
        <v>2225167.0448620436</v>
      </c>
      <c r="E61" s="11">
        <f>E60-B61-D61</f>
        <v>11349112.310199792</v>
      </c>
      <c r="F61">
        <f>E61*1000/L12</f>
        <v>192.5212046921001</v>
      </c>
    </row>
    <row r="62" spans="1:6" x14ac:dyDescent="0.3">
      <c r="A62" s="1" t="s">
        <v>88</v>
      </c>
      <c r="E62" s="3">
        <v>12100000</v>
      </c>
      <c r="F62">
        <f>E62*1000/L12</f>
        <v>205.25892361474061</v>
      </c>
    </row>
    <row r="63" spans="1:6" x14ac:dyDescent="0.3">
      <c r="A63" s="1" t="s">
        <v>91</v>
      </c>
      <c r="E63" s="8">
        <f>E62-D61-B61</f>
        <v>9499112.3101997916</v>
      </c>
      <c r="F63">
        <f>E63*1000/L12</f>
        <v>161.13864199067282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3F598-F7B1-4521-B7EE-40A68179B37A}">
  <dimension ref="A1:N29"/>
  <sheetViews>
    <sheetView tabSelected="1" topLeftCell="D1" workbookViewId="0">
      <selection activeCell="N14" sqref="N14"/>
    </sheetView>
  </sheetViews>
  <sheetFormatPr defaultRowHeight="14.4" x14ac:dyDescent="0.3"/>
  <cols>
    <col min="1" max="1" width="44.109375" customWidth="1"/>
    <col min="2" max="2" width="24.21875" bestFit="1" customWidth="1"/>
    <col min="3" max="3" width="22.109375" bestFit="1" customWidth="1"/>
    <col min="4" max="4" width="24.44140625" bestFit="1" customWidth="1"/>
    <col min="6" max="7" width="16.6640625" bestFit="1" customWidth="1"/>
    <col min="9" max="9" width="18.88671875" customWidth="1"/>
    <col min="10" max="10" width="14.44140625" bestFit="1" customWidth="1"/>
    <col min="11" max="11" width="15.6640625" customWidth="1"/>
    <col min="12" max="12" width="10.77734375" bestFit="1" customWidth="1"/>
    <col min="13" max="14" width="20.77734375" customWidth="1"/>
  </cols>
  <sheetData>
    <row r="1" spans="1:14" x14ac:dyDescent="0.3">
      <c r="A1" s="6" t="s">
        <v>3</v>
      </c>
      <c r="B1" s="6" t="s">
        <v>4</v>
      </c>
      <c r="C1" s="6" t="s">
        <v>5</v>
      </c>
      <c r="D1" s="6" t="s">
        <v>6</v>
      </c>
      <c r="F1" s="6" t="s">
        <v>44</v>
      </c>
      <c r="G1" s="6" t="s">
        <v>43</v>
      </c>
      <c r="I1" s="6" t="s">
        <v>47</v>
      </c>
    </row>
    <row r="2" spans="1:14" x14ac:dyDescent="0.3">
      <c r="A2" s="4">
        <v>4815176659.5309601</v>
      </c>
      <c r="B2" s="4">
        <v>11624037008.387878</v>
      </c>
      <c r="C2" s="4">
        <v>2660373477.4517832</v>
      </c>
      <c r="D2" s="4">
        <v>47754330.40476191</v>
      </c>
      <c r="F2" s="5">
        <v>0.1</v>
      </c>
      <c r="G2" s="5">
        <v>0.65</v>
      </c>
      <c r="I2" s="3">
        <v>1513497.0501851207</v>
      </c>
      <c r="M2" s="4">
        <v>77810700</v>
      </c>
    </row>
    <row r="3" spans="1:14" x14ac:dyDescent="0.3">
      <c r="F3" s="7">
        <f>F2*B7</f>
        <v>1167179133.8792641</v>
      </c>
      <c r="G3" s="7">
        <f>G2*C7</f>
        <v>4859107589.0387831</v>
      </c>
      <c r="I3" s="1" t="s">
        <v>55</v>
      </c>
    </row>
    <row r="4" spans="1:14" x14ac:dyDescent="0.3">
      <c r="F4" s="2">
        <f>F3/($G$3+$F$3)</f>
        <v>0.19368131447188974</v>
      </c>
      <c r="G4" s="2">
        <f>G3/($G$3+$F$3)</f>
        <v>0.80631868552811026</v>
      </c>
      <c r="I4" s="4">
        <f>I2*365*2.2/100</f>
        <v>12153381.312986519</v>
      </c>
      <c r="J4" s="1" t="s">
        <v>56</v>
      </c>
      <c r="M4" s="1" t="s">
        <v>95</v>
      </c>
      <c r="N4" s="1" t="s">
        <v>96</v>
      </c>
    </row>
    <row r="5" spans="1:14" x14ac:dyDescent="0.3">
      <c r="F5" s="7"/>
      <c r="G5" s="7">
        <v>15840</v>
      </c>
      <c r="I5" s="4">
        <f>I4*2.7</f>
        <v>32814129.545063604</v>
      </c>
      <c r="J5" s="1" t="s">
        <v>57</v>
      </c>
      <c r="M5" s="8">
        <f>M2*F4</f>
        <v>15070478.655977871</v>
      </c>
      <c r="N5" s="8">
        <f>M2*G4</f>
        <v>62740221.344022132</v>
      </c>
    </row>
    <row r="6" spans="1:14" x14ac:dyDescent="0.3">
      <c r="B6" s="1" t="s">
        <v>35</v>
      </c>
      <c r="C6" s="1" t="s">
        <v>36</v>
      </c>
      <c r="E6" s="1" t="s">
        <v>65</v>
      </c>
      <c r="F6" s="7">
        <f>G5*B9</f>
        <v>9655.7099083641078</v>
      </c>
      <c r="G6" s="7">
        <f>C9*G5</f>
        <v>6184.2900916358913</v>
      </c>
      <c r="I6" s="3">
        <v>77810700</v>
      </c>
      <c r="J6" s="1" t="s">
        <v>58</v>
      </c>
    </row>
    <row r="7" spans="1:14" x14ac:dyDescent="0.3">
      <c r="A7" s="1" t="s">
        <v>37</v>
      </c>
      <c r="B7" s="4">
        <f>B2+D2</f>
        <v>11671791338.792641</v>
      </c>
      <c r="C7" s="4">
        <f>A2+C2</f>
        <v>7475550136.9827433</v>
      </c>
      <c r="E7" s="1" t="s">
        <v>66</v>
      </c>
      <c r="F7" s="7">
        <f>F6*F2</f>
        <v>965.57099083641083</v>
      </c>
      <c r="G7" s="7">
        <f>G6*G2</f>
        <v>4019.7885595633293</v>
      </c>
      <c r="I7" s="4">
        <f>(I6+I5)/1000</f>
        <v>110624.82954506361</v>
      </c>
      <c r="J7" s="1" t="s">
        <v>59</v>
      </c>
    </row>
    <row r="8" spans="1:14" x14ac:dyDescent="0.3">
      <c r="A8" s="1" t="s">
        <v>38</v>
      </c>
      <c r="B8" s="4">
        <v>375720.64493816445</v>
      </c>
      <c r="C8" s="4">
        <v>2225167.0448620436</v>
      </c>
      <c r="E8" s="1" t="s">
        <v>67</v>
      </c>
      <c r="F8" s="7">
        <f>526000*F4</f>
        <v>101876.37141221401</v>
      </c>
      <c r="G8" s="7">
        <f>526000*G4</f>
        <v>424123.62858778599</v>
      </c>
      <c r="L8" s="8"/>
      <c r="M8" s="8"/>
    </row>
    <row r="9" spans="1:14" x14ac:dyDescent="0.3">
      <c r="A9" s="1" t="s">
        <v>48</v>
      </c>
      <c r="B9" s="2">
        <f>B7/($B$7+$C$7)</f>
        <v>0.60957764573005735</v>
      </c>
      <c r="C9" s="2">
        <f>C7/($B$7+$C$7)</f>
        <v>0.39042235426994265</v>
      </c>
      <c r="F9" s="8"/>
      <c r="G9" s="7"/>
    </row>
    <row r="10" spans="1:14" x14ac:dyDescent="0.3">
      <c r="A10" s="1" t="s">
        <v>49</v>
      </c>
      <c r="B10" s="2">
        <f>B8/($B$8+$C$8)</f>
        <v>0.14445861942121235</v>
      </c>
      <c r="C10" s="2">
        <f>C8/($B$8+$C$8)</f>
        <v>0.8555413805787877</v>
      </c>
      <c r="E10" s="1" t="s">
        <v>93</v>
      </c>
      <c r="F10" s="8">
        <f>F7+G7+1320*2+33*25</f>
        <v>8450.3595503997403</v>
      </c>
      <c r="G10" s="7"/>
      <c r="I10" s="1" t="s">
        <v>70</v>
      </c>
      <c r="J10" s="7">
        <f>F4*$I$7</f>
        <v>21425.962399516666</v>
      </c>
      <c r="K10" s="7">
        <f>G4*$I$7</f>
        <v>89198.867145546945</v>
      </c>
    </row>
    <row r="11" spans="1:14" x14ac:dyDescent="0.3">
      <c r="A11" s="1" t="s">
        <v>71</v>
      </c>
      <c r="B11" s="4">
        <f>437000*F4</f>
        <v>84638.734424215814</v>
      </c>
      <c r="C11" s="4">
        <f>437000*G4</f>
        <v>352361.2655757842</v>
      </c>
      <c r="I11" s="1" t="s">
        <v>94</v>
      </c>
      <c r="J11" s="8">
        <f>J10+89000*B9+M5/1000</f>
        <v>90748.851525469639</v>
      </c>
      <c r="K11" s="8">
        <f>K10+89000*C9+N5/1000</f>
        <v>186686.67801959396</v>
      </c>
    </row>
    <row r="12" spans="1:14" x14ac:dyDescent="0.3">
      <c r="A12" s="1" t="s">
        <v>72</v>
      </c>
      <c r="B12" s="4">
        <f>89000*B9</f>
        <v>54252.410469975104</v>
      </c>
      <c r="C12" s="4">
        <f>89000*C9</f>
        <v>34747.589530024896</v>
      </c>
    </row>
    <row r="13" spans="1:14" x14ac:dyDescent="0.3">
      <c r="A13" s="1" t="s">
        <v>73</v>
      </c>
      <c r="B13" s="4">
        <f>B12+B11</f>
        <v>138891.14489419092</v>
      </c>
      <c r="C13" s="4">
        <f>C12+C11</f>
        <v>387108.85510580911</v>
      </c>
    </row>
    <row r="14" spans="1:14" x14ac:dyDescent="0.3">
      <c r="A14" s="1" t="s">
        <v>39</v>
      </c>
      <c r="B14" s="4">
        <f>B8*3</f>
        <v>1127161.9348144934</v>
      </c>
      <c r="C14" s="4">
        <f>2*C8</f>
        <v>4450334.0897240872</v>
      </c>
      <c r="E14" s="1" t="s">
        <v>68</v>
      </c>
      <c r="F14" s="7">
        <f>G5*(F2-B19)</f>
        <v>1074.1026892041618</v>
      </c>
      <c r="G14" s="7">
        <f>G5*(G2-C19)</f>
        <v>5581.0766372037333</v>
      </c>
    </row>
    <row r="15" spans="1:14" x14ac:dyDescent="0.3">
      <c r="A15" s="1" t="s">
        <v>40</v>
      </c>
      <c r="B15" s="4">
        <f>3*B14</f>
        <v>3381485.8044434804</v>
      </c>
      <c r="C15" s="4">
        <f>1*C14</f>
        <v>4450334.0897240872</v>
      </c>
      <c r="E15" s="1" t="s">
        <v>52</v>
      </c>
      <c r="F15" s="8">
        <f>$I$2*B9</f>
        <v>922593.96867123235</v>
      </c>
      <c r="G15" s="8">
        <f>$I$2*C9</f>
        <v>590903.08151388832</v>
      </c>
    </row>
    <row r="16" spans="1:14" x14ac:dyDescent="0.3">
      <c r="A16" s="1" t="s">
        <v>46</v>
      </c>
      <c r="B16" s="4">
        <f>B15+14*B13</f>
        <v>5325961.8329621535</v>
      </c>
      <c r="C16" s="4">
        <f>C15+29*C13</f>
        <v>15676490.88779255</v>
      </c>
      <c r="E16" s="1" t="s">
        <v>51</v>
      </c>
      <c r="F16" s="8">
        <f>F15*365*0.3/100</f>
        <v>1010240.3956949994</v>
      </c>
      <c r="G16" s="8">
        <f>G15*365*1.5/100</f>
        <v>3235194.3712885384</v>
      </c>
      <c r="J16" s="1" t="s">
        <v>0</v>
      </c>
      <c r="K16" s="1" t="s">
        <v>1</v>
      </c>
    </row>
    <row r="17" spans="1:11" x14ac:dyDescent="0.3">
      <c r="A17" s="1" t="s">
        <v>41</v>
      </c>
      <c r="B17" s="4">
        <f>B8*1.3</f>
        <v>488436.83841961378</v>
      </c>
      <c r="C17" s="4">
        <f>C8*0.6</f>
        <v>1335100.2269172261</v>
      </c>
      <c r="E17" s="1" t="s">
        <v>50</v>
      </c>
      <c r="F17" s="8">
        <f>F16*2.7/1000</f>
        <v>2727.6490683764982</v>
      </c>
      <c r="G17" s="8">
        <f>G16*2.7/1000</f>
        <v>8735.0248024790544</v>
      </c>
      <c r="I17" s="1" t="s">
        <v>54</v>
      </c>
      <c r="J17" s="8">
        <f>F18+B16</f>
        <v>5366876.5689878007</v>
      </c>
      <c r="K17" s="8">
        <f>G18+C16</f>
        <v>15938541.631866921</v>
      </c>
    </row>
    <row r="18" spans="1:11" x14ac:dyDescent="0.3">
      <c r="A18" s="1" t="s">
        <v>42</v>
      </c>
      <c r="B18" s="4">
        <f>B17*15</f>
        <v>7326552.576294207</v>
      </c>
      <c r="C18" s="4">
        <f>C17*30</f>
        <v>40053006.807516783</v>
      </c>
      <c r="E18" s="1" t="s">
        <v>53</v>
      </c>
      <c r="F18" s="8">
        <f>F17*15</f>
        <v>40914.736025647471</v>
      </c>
      <c r="G18" s="8">
        <f>G17*30</f>
        <v>262050.74407437164</v>
      </c>
      <c r="I18" s="1" t="s">
        <v>69</v>
      </c>
      <c r="J18" s="8">
        <f>B15+F18+J11*14</f>
        <v>4692884.4618257023</v>
      </c>
      <c r="K18" s="8">
        <f>C15+G18+K11*29</f>
        <v>10126298.496366683</v>
      </c>
    </row>
    <row r="19" spans="1:11" x14ac:dyDescent="0.3">
      <c r="A19" s="1" t="s">
        <v>45</v>
      </c>
      <c r="B19" s="9">
        <f>B8*1000/B7</f>
        <v>3.2190486792666562E-2</v>
      </c>
      <c r="C19" s="9">
        <f>C8*1000/C7</f>
        <v>0.29765930320683504</v>
      </c>
      <c r="E19" s="1"/>
      <c r="I19" s="1" t="s">
        <v>60</v>
      </c>
      <c r="J19">
        <f>J17*10^6/$B$7</f>
        <v>459.81601394383426</v>
      </c>
      <c r="K19">
        <f>K17*10^6/$C$7</f>
        <v>2132.0894569372763</v>
      </c>
    </row>
    <row r="20" spans="1:11" x14ac:dyDescent="0.3">
      <c r="I20" s="1" t="s">
        <v>61</v>
      </c>
      <c r="J20">
        <f>J18*10^6/$B$7</f>
        <v>402.07062700207132</v>
      </c>
      <c r="K20">
        <f>K18*10^6/$C$7</f>
        <v>1354.5890684713977</v>
      </c>
    </row>
    <row r="21" spans="1:11" x14ac:dyDescent="0.3">
      <c r="I21" s="1" t="s">
        <v>63</v>
      </c>
      <c r="J21">
        <f>J19/15</f>
        <v>30.654400929588952</v>
      </c>
      <c r="K21">
        <f>K19/30</f>
        <v>71.069648564575871</v>
      </c>
    </row>
    <row r="22" spans="1:11" x14ac:dyDescent="0.3">
      <c r="I22" s="1" t="s">
        <v>64</v>
      </c>
      <c r="J22">
        <f>J20/15</f>
        <v>26.804708466804755</v>
      </c>
      <c r="K22">
        <f>K20/30</f>
        <v>45.152968949046588</v>
      </c>
    </row>
    <row r="23" spans="1:11" x14ac:dyDescent="0.3">
      <c r="I23" s="1" t="s">
        <v>62</v>
      </c>
      <c r="J23">
        <f>B17*10^6/B7</f>
        <v>41.84763283046653</v>
      </c>
      <c r="K23">
        <f>C17*10^6/C7</f>
        <v>178.59558192410103</v>
      </c>
    </row>
    <row r="24" spans="1:11" x14ac:dyDescent="0.3">
      <c r="I24" s="1" t="s">
        <v>74</v>
      </c>
      <c r="J24" s="5">
        <f>(B15-B13)/(B17-F17-B13)</f>
        <v>9.3495558013011273</v>
      </c>
      <c r="K24" s="5">
        <f>(C15-C13)/(C17-G17-C13)</f>
        <v>4.3260024247455124</v>
      </c>
    </row>
    <row r="25" spans="1:11" x14ac:dyDescent="0.3">
      <c r="J25" s="7">
        <f>J24*B17</f>
        <v>4566667.4762152815</v>
      </c>
      <c r="K25" s="7">
        <f>K24*C17</f>
        <v>5775646.818922204</v>
      </c>
    </row>
    <row r="26" spans="1:11" x14ac:dyDescent="0.3">
      <c r="J26" s="4">
        <f>B15+B13*(J24-1)+F17*J24</f>
        <v>4566667.4762152806</v>
      </c>
      <c r="K26" s="4">
        <f>C15+C13*(K24-1)+G17*K24</f>
        <v>5775646.818922204</v>
      </c>
    </row>
    <row r="27" spans="1:11" x14ac:dyDescent="0.3">
      <c r="I27" s="1" t="s">
        <v>75</v>
      </c>
      <c r="J27">
        <f>(B15-J10)/(B17-F17-J10)</f>
        <v>7.2370907389970522</v>
      </c>
      <c r="K27">
        <f>(C15-K10)/(C17-G17-K10)</f>
        <v>3.5251001415966536</v>
      </c>
    </row>
    <row r="28" spans="1:11" x14ac:dyDescent="0.3">
      <c r="J28" s="8">
        <f>(J27-1)*J10+F17*J27+B15</f>
        <v>3534861.7199115865</v>
      </c>
      <c r="K28" s="8">
        <f>(K27-1)*K10+G17*K27+C15</f>
        <v>4706361.9989516381</v>
      </c>
    </row>
    <row r="29" spans="1:11" x14ac:dyDescent="0.3">
      <c r="J29" s="4">
        <f>J27*B17</f>
        <v>3534861.7199115865</v>
      </c>
      <c r="K29" s="4">
        <f>K27*C17</f>
        <v>4706361.9989516381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69199-FBA1-4D3A-91FB-5668E790E837}">
  <dimension ref="A1:N29"/>
  <sheetViews>
    <sheetView topLeftCell="C1" workbookViewId="0">
      <selection activeCell="M4" sqref="M4:N4"/>
    </sheetView>
  </sheetViews>
  <sheetFormatPr defaultRowHeight="14.4" x14ac:dyDescent="0.3"/>
  <cols>
    <col min="1" max="1" width="44.109375" customWidth="1"/>
    <col min="2" max="2" width="24.21875" bestFit="1" customWidth="1"/>
    <col min="3" max="3" width="22.109375" bestFit="1" customWidth="1"/>
    <col min="4" max="4" width="24.44140625" bestFit="1" customWidth="1"/>
    <col min="6" max="7" width="16.6640625" bestFit="1" customWidth="1"/>
    <col min="9" max="9" width="18.88671875" customWidth="1"/>
    <col min="10" max="10" width="14.44140625" bestFit="1" customWidth="1"/>
    <col min="11" max="11" width="15.6640625" customWidth="1"/>
    <col min="12" max="12" width="10.77734375" bestFit="1" customWidth="1"/>
    <col min="13" max="14" width="20.77734375" customWidth="1"/>
  </cols>
  <sheetData>
    <row r="1" spans="1:14" x14ac:dyDescent="0.3">
      <c r="A1" s="6" t="s">
        <v>3</v>
      </c>
      <c r="B1" s="6" t="s">
        <v>4</v>
      </c>
      <c r="C1" s="6" t="s">
        <v>5</v>
      </c>
      <c r="D1" s="6" t="s">
        <v>6</v>
      </c>
      <c r="F1" s="6" t="s">
        <v>44</v>
      </c>
      <c r="G1" s="6" t="s">
        <v>43</v>
      </c>
      <c r="I1" s="6" t="s">
        <v>47</v>
      </c>
    </row>
    <row r="2" spans="1:14" x14ac:dyDescent="0.3">
      <c r="A2" s="4">
        <v>4815176659.5309601</v>
      </c>
      <c r="B2" s="4">
        <v>11624037008.387878</v>
      </c>
      <c r="C2" s="4">
        <v>2660373477.4517832</v>
      </c>
      <c r="D2" s="4">
        <v>47754330.40476191</v>
      </c>
      <c r="F2" s="5">
        <v>0.1</v>
      </c>
      <c r="G2" s="5">
        <v>0.65</v>
      </c>
      <c r="I2" s="3">
        <v>1513497.0501851207</v>
      </c>
      <c r="M2" s="4">
        <v>70560157.5</v>
      </c>
    </row>
    <row r="3" spans="1:14" x14ac:dyDescent="0.3">
      <c r="F3" s="7">
        <f>F2*B7</f>
        <v>1167179133.8792641</v>
      </c>
      <c r="G3" s="7">
        <f>G2*C7</f>
        <v>4859107589.0387831</v>
      </c>
      <c r="I3" s="1" t="s">
        <v>55</v>
      </c>
    </row>
    <row r="4" spans="1:14" x14ac:dyDescent="0.3">
      <c r="F4" s="2">
        <f>F3/($G$3+$F$3)</f>
        <v>0.19368131447188974</v>
      </c>
      <c r="G4" s="2">
        <f>G3/($G$3+$F$3)</f>
        <v>0.80631868552811026</v>
      </c>
      <c r="I4" s="4">
        <f>I2*365*2.2/100</f>
        <v>12153381.312986519</v>
      </c>
      <c r="J4" s="1" t="s">
        <v>56</v>
      </c>
      <c r="M4" s="1" t="s">
        <v>95</v>
      </c>
      <c r="N4" s="1" t="s">
        <v>96</v>
      </c>
    </row>
    <row r="5" spans="1:14" x14ac:dyDescent="0.3">
      <c r="F5" s="7"/>
      <c r="G5" s="7">
        <v>15840</v>
      </c>
      <c r="I5" s="4">
        <f>I4*2.7</f>
        <v>32814129.545063604</v>
      </c>
      <c r="J5" s="1" t="s">
        <v>57</v>
      </c>
      <c r="M5" s="8">
        <f>M2*F4</f>
        <v>13666184.053943569</v>
      </c>
      <c r="N5" s="8">
        <f>M2*G4</f>
        <v>56893973.446056433</v>
      </c>
    </row>
    <row r="6" spans="1:14" x14ac:dyDescent="0.3">
      <c r="B6" s="1" t="s">
        <v>35</v>
      </c>
      <c r="C6" s="1" t="s">
        <v>36</v>
      </c>
      <c r="E6" s="1" t="s">
        <v>65</v>
      </c>
      <c r="F6" s="7">
        <f>G5*B9</f>
        <v>9655.7099083641078</v>
      </c>
      <c r="G6" s="7">
        <f>C9*G5</f>
        <v>6184.2900916358913</v>
      </c>
      <c r="I6" s="3">
        <f>M2</f>
        <v>70560157.5</v>
      </c>
      <c r="J6" s="1" t="s">
        <v>58</v>
      </c>
    </row>
    <row r="7" spans="1:14" x14ac:dyDescent="0.3">
      <c r="A7" s="1" t="s">
        <v>37</v>
      </c>
      <c r="B7" s="4">
        <f>B2+D2</f>
        <v>11671791338.792641</v>
      </c>
      <c r="C7" s="4">
        <f>A2+C2</f>
        <v>7475550136.9827433</v>
      </c>
      <c r="E7" s="1" t="s">
        <v>66</v>
      </c>
      <c r="F7" s="7">
        <f>F6*F2</f>
        <v>965.57099083641083</v>
      </c>
      <c r="G7" s="7">
        <f>G6*G2</f>
        <v>4019.7885595633293</v>
      </c>
      <c r="I7" s="4">
        <f>(I6+I5)/1000</f>
        <v>103374.2870450636</v>
      </c>
      <c r="J7" s="1" t="s">
        <v>59</v>
      </c>
    </row>
    <row r="8" spans="1:14" x14ac:dyDescent="0.3">
      <c r="A8" s="1" t="s">
        <v>38</v>
      </c>
      <c r="B8" s="4">
        <v>375720.64493816445</v>
      </c>
      <c r="C8" s="4">
        <v>2225167.0448620436</v>
      </c>
      <c r="E8" s="1" t="s">
        <v>67</v>
      </c>
      <c r="F8" s="7">
        <f>526000*F4</f>
        <v>101876.37141221401</v>
      </c>
      <c r="G8" s="7">
        <f>526000*G4</f>
        <v>424123.62858778599</v>
      </c>
      <c r="L8" s="8"/>
      <c r="M8" s="8"/>
    </row>
    <row r="9" spans="1:14" x14ac:dyDescent="0.3">
      <c r="A9" s="1" t="s">
        <v>48</v>
      </c>
      <c r="B9" s="2">
        <f>B7/($B$7+$C$7)</f>
        <v>0.60957764573005735</v>
      </c>
      <c r="C9" s="2">
        <f>C7/($B$7+$C$7)</f>
        <v>0.39042235426994265</v>
      </c>
      <c r="F9" s="8"/>
      <c r="G9" s="7"/>
    </row>
    <row r="10" spans="1:14" x14ac:dyDescent="0.3">
      <c r="A10" s="1" t="s">
        <v>49</v>
      </c>
      <c r="B10" s="2">
        <f>B8/($B$8+$C$8)</f>
        <v>0.14445861942121235</v>
      </c>
      <c r="C10" s="2">
        <f>C8/($B$8+$C$8)</f>
        <v>0.8555413805787877</v>
      </c>
      <c r="E10" s="1" t="s">
        <v>93</v>
      </c>
      <c r="F10" s="8">
        <f>F7+G7+1320*2+33*25</f>
        <v>8450.3595503997403</v>
      </c>
      <c r="G10" s="7"/>
      <c r="I10" s="1" t="s">
        <v>70</v>
      </c>
      <c r="J10" s="7">
        <f>F4*$I$7</f>
        <v>20021.667797482361</v>
      </c>
      <c r="K10" s="7">
        <f>G4*$I$7</f>
        <v>83352.619247581242</v>
      </c>
    </row>
    <row r="11" spans="1:14" x14ac:dyDescent="0.3">
      <c r="A11" s="1" t="s">
        <v>71</v>
      </c>
      <c r="B11" s="4">
        <f>234000*F4</f>
        <v>45321.4275864222</v>
      </c>
      <c r="C11" s="4">
        <f>234000*G4</f>
        <v>188678.57241357781</v>
      </c>
      <c r="I11" s="1" t="s">
        <v>94</v>
      </c>
      <c r="J11" s="8">
        <f>J10+89000*B9+M5/1000</f>
        <v>87940.262321401024</v>
      </c>
      <c r="K11" s="8">
        <f>K10+89000*C9+N5/1000</f>
        <v>174994.18222366256</v>
      </c>
    </row>
    <row r="12" spans="1:14" x14ac:dyDescent="0.3">
      <c r="A12" s="1" t="s">
        <v>72</v>
      </c>
      <c r="B12" s="4">
        <f>89000*B9</f>
        <v>54252.410469975104</v>
      </c>
      <c r="C12" s="4">
        <f>89000*C9</f>
        <v>34747.589530024896</v>
      </c>
    </row>
    <row r="13" spans="1:14" x14ac:dyDescent="0.3">
      <c r="A13" s="1" t="s">
        <v>73</v>
      </c>
      <c r="B13" s="4">
        <f>B12+B11</f>
        <v>99573.838056397304</v>
      </c>
      <c r="C13" s="4">
        <f>C12+C11</f>
        <v>223426.16194360272</v>
      </c>
    </row>
    <row r="14" spans="1:14" x14ac:dyDescent="0.3">
      <c r="A14" s="1" t="s">
        <v>39</v>
      </c>
      <c r="B14" s="4">
        <f>B8*3</f>
        <v>1127161.9348144934</v>
      </c>
      <c r="C14" s="4">
        <f>2*C8</f>
        <v>4450334.0897240872</v>
      </c>
      <c r="E14" s="1" t="s">
        <v>68</v>
      </c>
      <c r="F14" s="7">
        <f>G5*(F2-B19)</f>
        <v>1074.1026892041618</v>
      </c>
      <c r="G14" s="7">
        <f>G5*(G2-C19)</f>
        <v>5581.0766372037333</v>
      </c>
    </row>
    <row r="15" spans="1:14" x14ac:dyDescent="0.3">
      <c r="A15" s="1" t="s">
        <v>40</v>
      </c>
      <c r="B15" s="4">
        <f>3*B14</f>
        <v>3381485.8044434804</v>
      </c>
      <c r="C15" s="4">
        <f>1*C14</f>
        <v>4450334.0897240872</v>
      </c>
      <c r="E15" s="1" t="s">
        <v>52</v>
      </c>
      <c r="F15" s="8">
        <f>$I$2*B9</f>
        <v>922593.96867123235</v>
      </c>
      <c r="G15" s="8">
        <f>$I$2*C9</f>
        <v>590903.08151388832</v>
      </c>
    </row>
    <row r="16" spans="1:14" x14ac:dyDescent="0.3">
      <c r="A16" s="1" t="s">
        <v>46</v>
      </c>
      <c r="B16" s="4">
        <f>B15+14*B13</f>
        <v>4775519.5372330425</v>
      </c>
      <c r="C16" s="4">
        <f>C15+29*C13</f>
        <v>10929692.786088567</v>
      </c>
      <c r="E16" s="1" t="s">
        <v>51</v>
      </c>
      <c r="F16" s="8">
        <f>F15*365*0.3/100</f>
        <v>1010240.3956949994</v>
      </c>
      <c r="G16" s="8">
        <f>G15*365*1.5/100</f>
        <v>3235194.3712885384</v>
      </c>
      <c r="J16" s="1" t="s">
        <v>0</v>
      </c>
      <c r="K16" s="1" t="s">
        <v>1</v>
      </c>
    </row>
    <row r="17" spans="1:11" x14ac:dyDescent="0.3">
      <c r="A17" s="1" t="s">
        <v>41</v>
      </c>
      <c r="B17" s="4">
        <f>B8*1.3</f>
        <v>488436.83841961378</v>
      </c>
      <c r="C17" s="4">
        <f>C8*0.6</f>
        <v>1335100.2269172261</v>
      </c>
      <c r="E17" s="1" t="s">
        <v>50</v>
      </c>
      <c r="F17" s="8">
        <f>F16*2.7/1000</f>
        <v>2727.6490683764982</v>
      </c>
      <c r="G17" s="8">
        <f>G16*2.7/1000</f>
        <v>8735.0248024790544</v>
      </c>
      <c r="I17" s="1" t="s">
        <v>54</v>
      </c>
      <c r="J17" s="8">
        <f>F18+B16</f>
        <v>4816434.2732586898</v>
      </c>
      <c r="K17" s="8">
        <f>G18+C16</f>
        <v>11191743.530162938</v>
      </c>
    </row>
    <row r="18" spans="1:11" x14ac:dyDescent="0.3">
      <c r="A18" s="1" t="s">
        <v>42</v>
      </c>
      <c r="B18" s="4">
        <f>B17*15</f>
        <v>7326552.576294207</v>
      </c>
      <c r="C18" s="4">
        <f>C17*30</f>
        <v>40053006.807516783</v>
      </c>
      <c r="E18" s="1" t="s">
        <v>53</v>
      </c>
      <c r="F18" s="8">
        <f>F17*15</f>
        <v>40914.736025647471</v>
      </c>
      <c r="G18" s="8">
        <f>G17*30</f>
        <v>262050.74407437164</v>
      </c>
      <c r="I18" s="1" t="s">
        <v>69</v>
      </c>
      <c r="J18" s="8">
        <f>B15+F18+J11*14</f>
        <v>4653564.2129687425</v>
      </c>
      <c r="K18" s="8">
        <f>C15+G18+K11*29</f>
        <v>9787216.1182846725</v>
      </c>
    </row>
    <row r="19" spans="1:11" x14ac:dyDescent="0.3">
      <c r="A19" s="1" t="s">
        <v>45</v>
      </c>
      <c r="B19" s="9">
        <f>B8*1000/B7</f>
        <v>3.2190486792666562E-2</v>
      </c>
      <c r="C19" s="9">
        <f>C8*1000/C7</f>
        <v>0.29765930320683504</v>
      </c>
      <c r="E19" s="1"/>
      <c r="I19" s="1" t="s">
        <v>60</v>
      </c>
      <c r="J19">
        <f>J17*10^6/$B$7</f>
        <v>412.65596115059691</v>
      </c>
      <c r="K19">
        <f>K17*10^6/$C$7</f>
        <v>1497.1130318283319</v>
      </c>
    </row>
    <row r="20" spans="1:11" x14ac:dyDescent="0.3">
      <c r="I20" s="1" t="s">
        <v>61</v>
      </c>
      <c r="J20">
        <f>J18*10^6/$B$7</f>
        <v>398.70179974020323</v>
      </c>
      <c r="K20">
        <f>K18*10^6/$C$7</f>
        <v>1309.2302156955309</v>
      </c>
    </row>
    <row r="21" spans="1:11" x14ac:dyDescent="0.3">
      <c r="I21" s="1" t="s">
        <v>63</v>
      </c>
      <c r="J21">
        <f>J19/15</f>
        <v>27.510397410039793</v>
      </c>
      <c r="K21">
        <f>K19/30</f>
        <v>49.903767727611061</v>
      </c>
    </row>
    <row r="22" spans="1:11" x14ac:dyDescent="0.3">
      <c r="I22" s="1" t="s">
        <v>64</v>
      </c>
      <c r="J22">
        <f>J20/15</f>
        <v>26.580119982680216</v>
      </c>
      <c r="K22">
        <f>K20/30</f>
        <v>43.641007189851031</v>
      </c>
    </row>
    <row r="23" spans="1:11" x14ac:dyDescent="0.3">
      <c r="I23" s="1" t="s">
        <v>62</v>
      </c>
      <c r="J23">
        <f>B17*10^6/B7</f>
        <v>41.84763283046653</v>
      </c>
      <c r="K23">
        <f>C17*10^6/C7</f>
        <v>178.59558192410103</v>
      </c>
    </row>
    <row r="24" spans="1:11" x14ac:dyDescent="0.3">
      <c r="I24" s="1" t="s">
        <v>74</v>
      </c>
      <c r="J24" s="5">
        <f>(B15-B13)/(B17-F17-B13)</f>
        <v>8.4993822901263592</v>
      </c>
      <c r="K24" s="5">
        <f>(C15-C13)/(C17-G17-C13)</f>
        <v>3.8324039442148949</v>
      </c>
    </row>
    <row r="25" spans="1:11" x14ac:dyDescent="0.3">
      <c r="J25" s="7">
        <f>J24*B17</f>
        <v>4151411.4143089755</v>
      </c>
      <c r="K25" s="7">
        <f>K24*C17</f>
        <v>5116643.3755597789</v>
      </c>
    </row>
    <row r="26" spans="1:11" x14ac:dyDescent="0.3">
      <c r="J26" s="4">
        <f>B15+B13*(J24-1)+F17*J24</f>
        <v>4151411.4143089755</v>
      </c>
      <c r="K26" s="4">
        <f>C15+C13*(K24-1)+G17*K24</f>
        <v>5116643.3755597789</v>
      </c>
    </row>
    <row r="27" spans="1:11" x14ac:dyDescent="0.3">
      <c r="I27" s="1" t="s">
        <v>75</v>
      </c>
      <c r="J27">
        <f>(B15-J10)/(B17-F17-J10)</f>
        <v>7.2182826059640934</v>
      </c>
      <c r="K27">
        <f>(C15-K10)/(C17-G17-K10)</f>
        <v>3.5132238648811671</v>
      </c>
    </row>
    <row r="28" spans="1:11" x14ac:dyDescent="0.3">
      <c r="J28" s="8">
        <f>(J27-1)*J10+F17*J27+B15</f>
        <v>3525675.1348763928</v>
      </c>
      <c r="K28" s="8">
        <f>(K27-1)*K10+G17*K27+C15</f>
        <v>4690505.9792138599</v>
      </c>
    </row>
    <row r="29" spans="1:11" x14ac:dyDescent="0.3">
      <c r="J29" s="4">
        <f>J27*B17</f>
        <v>3525675.1348763928</v>
      </c>
      <c r="K29" s="4">
        <f>K27*C17</f>
        <v>4690505.9792138599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7C5F8-05DB-4C6B-8FFA-5FAE16891849}">
  <dimension ref="A1:G15"/>
  <sheetViews>
    <sheetView workbookViewId="0">
      <selection activeCell="F20" sqref="F20"/>
    </sheetView>
  </sheetViews>
  <sheetFormatPr defaultRowHeight="14.4" x14ac:dyDescent="0.3"/>
  <cols>
    <col min="2" max="2" width="21.109375" customWidth="1"/>
    <col min="3" max="3" width="19.77734375" customWidth="1"/>
  </cols>
  <sheetData>
    <row r="1" spans="1:7" x14ac:dyDescent="0.3">
      <c r="B1" s="1" t="s">
        <v>35</v>
      </c>
      <c r="C1" s="1" t="s">
        <v>36</v>
      </c>
    </row>
    <row r="2" spans="1:7" x14ac:dyDescent="0.3">
      <c r="A2" s="1" t="s">
        <v>37</v>
      </c>
      <c r="B2" s="4">
        <v>11671791338.792641</v>
      </c>
      <c r="C2" s="4">
        <v>7475550136.9827433</v>
      </c>
      <c r="E2">
        <v>70</v>
      </c>
      <c r="F2">
        <v>9</v>
      </c>
      <c r="G2" s="1" t="s">
        <v>77</v>
      </c>
    </row>
    <row r="3" spans="1:7" x14ac:dyDescent="0.3">
      <c r="A3" s="1" t="s">
        <v>38</v>
      </c>
      <c r="B3" s="4">
        <v>375720.64493816445</v>
      </c>
      <c r="C3" s="4">
        <v>2225167.0448620436</v>
      </c>
      <c r="E3">
        <f>E2/3.6</f>
        <v>19.444444444444443</v>
      </c>
      <c r="F3">
        <f>F2/3.6</f>
        <v>2.5</v>
      </c>
      <c r="G3" s="1" t="s">
        <v>78</v>
      </c>
    </row>
    <row r="4" spans="1:7" x14ac:dyDescent="0.3">
      <c r="A4" s="1" t="s">
        <v>48</v>
      </c>
      <c r="B4" s="10">
        <v>0.60957764573005735</v>
      </c>
      <c r="C4" s="10">
        <v>0.39042235426994265</v>
      </c>
      <c r="G4" s="1"/>
    </row>
    <row r="5" spans="1:7" x14ac:dyDescent="0.3">
      <c r="A5" s="1" t="s">
        <v>49</v>
      </c>
      <c r="B5" s="10">
        <v>0.14445861942121235</v>
      </c>
      <c r="C5" s="10">
        <v>0.8555413805787877</v>
      </c>
    </row>
    <row r="6" spans="1:7" x14ac:dyDescent="0.3">
      <c r="A6" s="1" t="s">
        <v>39</v>
      </c>
      <c r="B6" s="4">
        <v>1127161.9348144934</v>
      </c>
      <c r="C6" s="4">
        <v>4450334.0897240872</v>
      </c>
    </row>
    <row r="7" spans="1:7" x14ac:dyDescent="0.3">
      <c r="A7" s="1" t="s">
        <v>45</v>
      </c>
      <c r="B7" s="9">
        <v>3.2190486792666562E-2</v>
      </c>
      <c r="C7" s="9">
        <v>0.29765930320683504</v>
      </c>
    </row>
    <row r="8" spans="1:7" x14ac:dyDescent="0.3">
      <c r="A8" s="1" t="s">
        <v>85</v>
      </c>
      <c r="B8" s="4">
        <f>B3*1000*E3</f>
        <v>7305679207.1309757</v>
      </c>
      <c r="C8" s="4">
        <f>C3*1000*F3</f>
        <v>5562917612.1551085</v>
      </c>
    </row>
    <row r="9" spans="1:7" x14ac:dyDescent="0.3">
      <c r="A9" s="1" t="s">
        <v>84</v>
      </c>
      <c r="B9" s="4">
        <f>B6*1000*E3</f>
        <v>21917037621.392925</v>
      </c>
      <c r="C9" s="4">
        <f>C6*1000*F3</f>
        <v>11125835224.310217</v>
      </c>
    </row>
    <row r="10" spans="1:7" x14ac:dyDescent="0.3">
      <c r="A10" s="1" t="s">
        <v>83</v>
      </c>
      <c r="B10" s="7">
        <f>405000000*B4</f>
        <v>246878946.52067322</v>
      </c>
      <c r="C10" s="7">
        <f>405000000*C4</f>
        <v>158121053.47932678</v>
      </c>
    </row>
    <row r="11" spans="1:7" x14ac:dyDescent="0.3">
      <c r="A11" s="1" t="s">
        <v>82</v>
      </c>
      <c r="B11" s="8">
        <f>B9+14*B10</f>
        <v>25373342872.68235</v>
      </c>
      <c r="C11" s="8">
        <f>C9+29*C10</f>
        <v>15711345775.210693</v>
      </c>
    </row>
    <row r="12" spans="1:7" x14ac:dyDescent="0.3">
      <c r="A12" s="1" t="s">
        <v>81</v>
      </c>
      <c r="B12" s="4">
        <f>B8*15</f>
        <v>109585188106.96463</v>
      </c>
      <c r="C12" s="4">
        <f>C8*30</f>
        <v>166887528364.65326</v>
      </c>
    </row>
    <row r="13" spans="1:7" x14ac:dyDescent="0.3">
      <c r="A13" s="1" t="s">
        <v>76</v>
      </c>
      <c r="B13">
        <f>(B9-B10)/(B8-B10)</f>
        <v>3.0699492654292295</v>
      </c>
      <c r="C13">
        <f>(C9-C10)/(C8-C10)</f>
        <v>2.0292556901564613</v>
      </c>
    </row>
    <row r="14" spans="1:7" x14ac:dyDescent="0.3">
      <c r="A14" s="1" t="s">
        <v>79</v>
      </c>
      <c r="B14">
        <f>B8/B2</f>
        <v>0.62592613207962755</v>
      </c>
      <c r="C14">
        <f>C8/C2</f>
        <v>0.7441482580170875</v>
      </c>
    </row>
    <row r="15" spans="1:7" x14ac:dyDescent="0.3">
      <c r="A15" s="1" t="s">
        <v>80</v>
      </c>
      <c r="B15">
        <f>B11/B2/15</f>
        <v>0.14492687047017888</v>
      </c>
      <c r="C15">
        <f>C11/C2/30</f>
        <v>7.0056586638282542E-2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Calcolo punti di raccolta </vt:lpstr>
      <vt:lpstr>Calcolo emissioni CO2 (tutti i </vt:lpstr>
      <vt:lpstr>Calcolo emissioni CO2 (caso rea</vt:lpstr>
      <vt:lpstr>Calcolo consumo elettrico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basso</dc:creator>
  <cp:lastModifiedBy>luigi basso</cp:lastModifiedBy>
  <dcterms:created xsi:type="dcterms:W3CDTF">2026-01-30T10:05:44Z</dcterms:created>
  <dcterms:modified xsi:type="dcterms:W3CDTF">2026-07-11T15:40:04Z</dcterms:modified>
</cp:coreProperties>
</file>